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085" windowHeight="5970"/>
  </bookViews>
  <sheets>
    <sheet name="Тендер " sheetId="7" r:id="rId1"/>
  </sheets>
  <definedNames>
    <definedName name="_xlnm._FilterDatabase" localSheetId="0" hidden="1">'Тендер '!#REF!</definedName>
    <definedName name="OLE_LINK1" localSheetId="0">'Тендер '!#REF!</definedName>
    <definedName name="OLE_LINK2" localSheetId="0">'Тендер '!#REF!</definedName>
    <definedName name="OLE_LINK4" localSheetId="0">'Тендер '!#REF!</definedName>
    <definedName name="_xlnm.Print_Area" localSheetId="0">'Тендер '!$A$1:$I$37</definedName>
  </definedNames>
  <calcPr calcId="124519" iterateDelta="1E-4"/>
</workbook>
</file>

<file path=xl/calcChain.xml><?xml version="1.0" encoding="utf-8"?>
<calcChain xmlns="http://schemas.openxmlformats.org/spreadsheetml/2006/main">
  <c r="I17" i="7"/>
  <c r="I16"/>
  <c r="I15"/>
  <c r="I14"/>
  <c r="I13"/>
  <c r="I12"/>
  <c r="I11"/>
  <c r="I10"/>
  <c r="I9"/>
  <c r="I8"/>
  <c r="I7"/>
  <c r="I18" l="1"/>
</calcChain>
</file>

<file path=xl/sharedStrings.xml><?xml version="1.0" encoding="utf-8"?>
<sst xmlns="http://schemas.openxmlformats.org/spreadsheetml/2006/main" count="71" uniqueCount="48">
  <si>
    <t xml:space="preserve">Кол-во </t>
  </si>
  <si>
    <t xml:space="preserve">Сумма </t>
  </si>
  <si>
    <t xml:space="preserve">1) Наименование международных непатентованных наименований закупаемых товаров,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 </t>
  </si>
  <si>
    <t>Государственное коммунальное предприятие "Городской перинатальный центр" на праве хозяйственного ведения УЗ г. Алматы (адрес: город Алматы, ул.Жубанова 11) объявляет о проведении закупа способом тендера следующих товаров:</t>
  </si>
  <si>
    <t>№ лота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</si>
  <si>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</si>
  <si>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</si>
  <si>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</si>
  <si>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>2) Сроки и условия поставки: Поставка товара должна осуществляться в течении года по предварительной заявке Заказчика в течении 3-х рабочих дней с момента получения заявки по адресу: г. Алматы, ул.Жубанова 11, ГКП «Городской перинатальный центр» на ПХВ УЗ г. Алматы.</t>
  </si>
  <si>
    <t>Приложение 1</t>
  </si>
  <si>
    <t>Комиссия  в составе:</t>
  </si>
  <si>
    <t xml:space="preserve">             Убулова Г.Т.(главный бухгалтер)  – член комиссии______</t>
  </si>
  <si>
    <t xml:space="preserve">             Оразаева Ж.И (провизор) – член комиссии___</t>
  </si>
  <si>
    <t xml:space="preserve">             Сарбас А.А. (заведующий отделением ОАРиТН) – член комиссии_____</t>
  </si>
  <si>
    <t xml:space="preserve">             Сабекова А.А. (заведующий лаборатории) – член комиссии____</t>
  </si>
  <si>
    <t xml:space="preserve">             Сарлыбаев Н. – (юрист) член комиссии______</t>
  </si>
  <si>
    <t xml:space="preserve">             Секретать тендерной комиссии: Сатыбалдиева М.А. –государственных закупок</t>
  </si>
  <si>
    <t xml:space="preserve">             Рахимова С.Б.  (зам.директора) – председатель комиссии____</t>
  </si>
  <si>
    <t>шт</t>
  </si>
  <si>
    <t>Ед.измер.</t>
  </si>
  <si>
    <t>Цена</t>
  </si>
  <si>
    <t xml:space="preserve">Итого </t>
  </si>
  <si>
    <t xml:space="preserve">             Ахметова Д.Ш. - (гл.акушерка) – заместитель председателя______</t>
  </si>
  <si>
    <t>Объявление о  проведении закупа товаров способом проведения тендера от 20 июля 2020 года</t>
  </si>
  <si>
    <t>5) Дата, время и место вскрытия конвертов с тендерными заявками: 11 часов 00 минут "10" августа 2020 года по следующему адресу: г. Алматы, ул.Жубанова 11, 1 этаж, бухгалтерия.</t>
  </si>
  <si>
    <t xml:space="preserve">3) Порядок и источник передачи тендерной документации: Тендерную документацию можно получить в срок до 17-00 часов 07 августа 2020 года включительно по адресу: г. Алматы, ул.Жубанова 11, ГКП «Городской перинатальный центр» 1 этаж, бухгалтерия, время с 08-00 до 17-00 часов </t>
  </si>
  <si>
    <t>Комплект акушерский стерильный</t>
  </si>
  <si>
    <t>1. подстилка впитывающая 60 см х 60 см, плотность 50 г/м кв. 2. простыня ламинированная 1,4 м х 0,8 м, плотность 25 г/м кв. 3. салфетка 0,8 м х 0,7 м, плотность 25 г/м кв. - 1 шт. 4. рубашка для роженицы плотность 25 г/м кв. - 1 шт. 5. бахилы высокие плотность 25 г/м кв. - 1 шт. 6. шапочка берет плотность 18 г/м кв. - 1 шт. 7. салфетка бумажная 0,2 м х 0,2 м – 3 шт.</t>
  </si>
  <si>
    <t>Комплект хирургический стерильный</t>
  </si>
  <si>
    <t>1. халат медицинский плотность 25 грамм/кв.м. - 1 шт; 2. пилотка-колпак плотность 42 грамм/кв.м. – 1 шт.; 3. бахилы высокие плотность 42 грамм/кв.м. – 1 шт; 4. маска медицинская трехслойная – 1 шт.</t>
  </si>
  <si>
    <t>Халат хирургический</t>
  </si>
  <si>
    <t>плотность 30 грамм/кв.м. из нетканого материала одноразовый стерильный, размером М</t>
  </si>
  <si>
    <t>Халат медицинский одноразовый нестерильный</t>
  </si>
  <si>
    <t>из нетканого материала размер M</t>
  </si>
  <si>
    <t>Перчатки диагностические латексные текстурированные неопудренные нестерильные</t>
  </si>
  <si>
    <t>размерами: 7-8 (M)</t>
  </si>
  <si>
    <t>пара</t>
  </si>
  <si>
    <t>Перчатки хирургические латексные стерильные</t>
  </si>
  <si>
    <t>размером: 6,5 с длинной манжетой анатомической формы</t>
  </si>
  <si>
    <t>пар</t>
  </si>
  <si>
    <t>размером: 7,0 с длинной манжетой анатомической формы</t>
  </si>
  <si>
    <t>размером: 7,5 с длинной манжетой анатомической формы</t>
  </si>
  <si>
    <t>размером: 8,0 с длинной манжетой анатомической формы</t>
  </si>
  <si>
    <t>Перчатки диагностические латексные текстурированные неопудренные стерильные</t>
  </si>
  <si>
    <t>Пробирка вакуумная с активатором свертывания</t>
  </si>
  <si>
    <t>Пробирки  ваккутейнеры для биохимии по 6 мл с красной крышкой без наполнителя</t>
  </si>
  <si>
    <t>Сумма выделенная на закуп способом тендера на 2020 год: 62 119 724 тенге20 тиын</t>
  </si>
  <si>
    <t>4) Место предоставления (приема) документов и окончательный срок подачи тендерных заявок:г. Алматы, ул.Жубанова 11, бухгалтерия, в срок до "10" августа 2020 года 09 часов 00 минут включительно.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</si>
</sst>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\ _₽"/>
    <numFmt numFmtId="165" formatCode="_-* #,##0_-;\-* #,##0_-;_-* \-??_-;_-@_-"/>
  </numFmts>
  <fonts count="1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7" fillId="0" borderId="0"/>
    <xf numFmtId="0" fontId="3" fillId="0" borderId="0"/>
    <xf numFmtId="0" fontId="6" fillId="0" borderId="0"/>
    <xf numFmtId="0" fontId="3" fillId="0" borderId="0">
      <alignment horizontal="center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>
      <alignment horizontal="center"/>
    </xf>
  </cellStyleXfs>
  <cellXfs count="35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164" fontId="4" fillId="0" borderId="0" xfId="10" applyNumberFormat="1" applyFont="1" applyFill="1" applyAlignment="1">
      <alignment horizontal="center" vertical="center" wrapText="1"/>
    </xf>
    <xf numFmtId="2" fontId="4" fillId="0" borderId="0" xfId="10" applyNumberFormat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2" fontId="5" fillId="0" borderId="0" xfId="10" applyNumberFormat="1" applyFont="1" applyFill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8" fillId="0" borderId="0" xfId="1" applyFont="1" applyFill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165" fontId="15" fillId="0" borderId="1" xfId="9" applyNumberFormat="1" applyFont="1" applyBorder="1" applyAlignment="1" applyProtection="1">
      <alignment horizontal="left" vertical="top" wrapText="1"/>
    </xf>
    <xf numFmtId="165" fontId="15" fillId="0" borderId="1" xfId="9" applyNumberFormat="1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6" fillId="3" borderId="1" xfId="0" applyFont="1" applyFill="1" applyBorder="1" applyAlignment="1">
      <alignment vertical="top" wrapText="1"/>
    </xf>
    <xf numFmtId="4" fontId="16" fillId="3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/>
    </xf>
    <xf numFmtId="4" fontId="11" fillId="4" borderId="1" xfId="0" applyNumberFormat="1" applyFont="1" applyFill="1" applyBorder="1" applyAlignment="1">
      <alignment horizontal="left" vertical="top"/>
    </xf>
    <xf numFmtId="0" fontId="14" fillId="4" borderId="1" xfId="8" applyFont="1" applyFill="1" applyBorder="1" applyAlignment="1" applyProtection="1">
      <alignment horizontal="left" vertical="top" wrapText="1"/>
      <protection locked="0"/>
    </xf>
    <xf numFmtId="0" fontId="14" fillId="4" borderId="1" xfId="8" applyFont="1" applyFill="1" applyBorder="1" applyAlignment="1" applyProtection="1">
      <alignment horizontal="left" vertical="top" wrapText="1"/>
    </xf>
    <xf numFmtId="0" fontId="14" fillId="4" borderId="1" xfId="11" applyFont="1" applyFill="1" applyBorder="1" applyAlignment="1" applyProtection="1">
      <alignment horizontal="left" vertical="top" wrapText="1"/>
      <protection locked="0"/>
    </xf>
    <xf numFmtId="0" fontId="14" fillId="4" borderId="1" xfId="11" applyFont="1" applyFill="1" applyBorder="1" applyAlignment="1" applyProtection="1">
      <alignment horizontal="left" vertical="top" wrapText="1"/>
    </xf>
    <xf numFmtId="0" fontId="14" fillId="4" borderId="1" xfId="0" applyFont="1" applyFill="1" applyBorder="1" applyAlignment="1" applyProtection="1">
      <alignment horizontal="left" vertical="top" wrapText="1"/>
      <protection locked="0"/>
    </xf>
    <xf numFmtId="0" fontId="9" fillId="0" borderId="0" xfId="1" applyNumberFormat="1" applyFont="1" applyFill="1" applyAlignment="1">
      <alignment horizontal="center" vertical="top" wrapText="1"/>
    </xf>
    <xf numFmtId="0" fontId="8" fillId="0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5"/>
    <cellStyle name="Обычный 5" xfId="6"/>
    <cellStyle name="Обычный 5 2" xfId="7"/>
    <cellStyle name="Обычный_Лист1" xfId="11"/>
    <cellStyle name="Стиль 1" xfId="8"/>
    <cellStyle name="Финансовый" xfId="9" builtinId="3"/>
    <cellStyle name="Финансовый 2" xfId="1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view="pageBreakPreview" zoomScale="60" workbookViewId="0">
      <pane xSplit="1" ySplit="3" topLeftCell="B4" activePane="bottomRight" state="frozen"/>
      <selection pane="topRight" activeCell="B1" sqref="B1"/>
      <selection pane="bottomLeft" activeCell="A6" sqref="A6"/>
      <selection pane="bottomRight" activeCell="P19" sqref="P19"/>
    </sheetView>
  </sheetViews>
  <sheetFormatPr defaultColWidth="8.85546875" defaultRowHeight="12"/>
  <cols>
    <col min="1" max="1" width="6.140625" style="1" customWidth="1"/>
    <col min="2" max="2" width="9.140625" style="2" customWidth="1"/>
    <col min="3" max="3" width="30.7109375" style="5" customWidth="1"/>
    <col min="4" max="4" width="36.42578125" style="1" customWidth="1"/>
    <col min="5" max="5" width="32.85546875" style="4" customWidth="1"/>
    <col min="6" max="6" width="15" style="3" customWidth="1"/>
    <col min="7" max="7" width="8.85546875" style="1"/>
    <col min="8" max="8" width="12.42578125" style="1" customWidth="1"/>
    <col min="9" max="9" width="16.7109375" style="1" customWidth="1"/>
    <col min="10" max="16384" width="8.85546875" style="1"/>
  </cols>
  <sheetData>
    <row r="1" spans="1:9" ht="15.75">
      <c r="D1" s="6"/>
    </row>
    <row r="2" spans="1:9" ht="28.5" customHeight="1">
      <c r="C2" s="28" t="s">
        <v>23</v>
      </c>
      <c r="D2" s="28"/>
      <c r="E2" s="28"/>
      <c r="F2" s="28"/>
      <c r="G2" s="28"/>
      <c r="H2" s="28"/>
    </row>
    <row r="3" spans="1:9" ht="66" customHeight="1">
      <c r="A3" s="7"/>
      <c r="B3" s="34" t="s">
        <v>3</v>
      </c>
      <c r="C3" s="34"/>
      <c r="D3" s="34"/>
      <c r="E3" s="34"/>
      <c r="F3" s="34"/>
      <c r="G3" s="34"/>
      <c r="H3" s="34"/>
      <c r="I3" s="34"/>
    </row>
    <row r="4" spans="1:9" ht="42.75" customHeight="1">
      <c r="A4" s="7"/>
      <c r="B4" s="34" t="s">
        <v>2</v>
      </c>
      <c r="C4" s="34"/>
      <c r="D4" s="34"/>
      <c r="E4" s="34"/>
      <c r="F4" s="34"/>
      <c r="G4" s="34"/>
      <c r="H4" s="34"/>
      <c r="I4" s="34"/>
    </row>
    <row r="5" spans="1:9" ht="24.75" customHeight="1">
      <c r="A5" s="7"/>
      <c r="B5" s="8"/>
      <c r="C5" s="9" t="s">
        <v>9</v>
      </c>
      <c r="D5" s="8"/>
      <c r="E5" s="8"/>
      <c r="F5" s="8"/>
    </row>
    <row r="6" spans="1:9" ht="42.75" customHeight="1">
      <c r="A6" s="7"/>
      <c r="B6" s="14" t="s">
        <v>4</v>
      </c>
      <c r="C6" s="14" t="s">
        <v>5</v>
      </c>
      <c r="D6" s="14" t="s">
        <v>6</v>
      </c>
      <c r="E6" s="14" t="s">
        <v>7</v>
      </c>
      <c r="F6" s="14" t="s">
        <v>19</v>
      </c>
      <c r="G6" s="15" t="s">
        <v>0</v>
      </c>
      <c r="H6" s="16" t="s">
        <v>20</v>
      </c>
      <c r="I6" s="16" t="s">
        <v>1</v>
      </c>
    </row>
    <row r="7" spans="1:9" ht="42.75" customHeight="1">
      <c r="A7" s="7"/>
      <c r="B7" s="13">
        <v>1</v>
      </c>
      <c r="C7" s="20" t="s">
        <v>26</v>
      </c>
      <c r="D7" s="20" t="s">
        <v>26</v>
      </c>
      <c r="E7" s="20" t="s">
        <v>27</v>
      </c>
      <c r="F7" s="21" t="s">
        <v>18</v>
      </c>
      <c r="G7" s="21">
        <v>1500</v>
      </c>
      <c r="H7" s="22">
        <v>1249.07</v>
      </c>
      <c r="I7" s="22">
        <f t="shared" ref="I7:I17" si="0">SUM(H7*G7)</f>
        <v>1873605</v>
      </c>
    </row>
    <row r="8" spans="1:9" ht="54" customHeight="1">
      <c r="A8" s="7"/>
      <c r="B8" s="13">
        <v>2</v>
      </c>
      <c r="C8" s="20" t="s">
        <v>28</v>
      </c>
      <c r="D8" s="20" t="s">
        <v>28</v>
      </c>
      <c r="E8" s="23" t="s">
        <v>29</v>
      </c>
      <c r="F8" s="21" t="s">
        <v>18</v>
      </c>
      <c r="G8" s="21">
        <v>2340</v>
      </c>
      <c r="H8" s="22">
        <v>1117.8800000000001</v>
      </c>
      <c r="I8" s="22">
        <f t="shared" si="0"/>
        <v>2615839.2000000002</v>
      </c>
    </row>
    <row r="9" spans="1:9" ht="42.75" customHeight="1">
      <c r="A9" s="7"/>
      <c r="B9" s="13">
        <v>3</v>
      </c>
      <c r="C9" s="24" t="s">
        <v>30</v>
      </c>
      <c r="D9" s="24" t="s">
        <v>30</v>
      </c>
      <c r="E9" s="25" t="s">
        <v>31</v>
      </c>
      <c r="F9" s="25" t="s">
        <v>18</v>
      </c>
      <c r="G9" s="25">
        <v>1000</v>
      </c>
      <c r="H9" s="22">
        <v>745.17</v>
      </c>
      <c r="I9" s="22">
        <f t="shared" si="0"/>
        <v>745170</v>
      </c>
    </row>
    <row r="10" spans="1:9" ht="42.75" customHeight="1">
      <c r="A10" s="7"/>
      <c r="B10" s="13">
        <v>4</v>
      </c>
      <c r="C10" s="24" t="s">
        <v>32</v>
      </c>
      <c r="D10" s="26" t="s">
        <v>32</v>
      </c>
      <c r="E10" s="25" t="s">
        <v>33</v>
      </c>
      <c r="F10" s="25" t="s">
        <v>18</v>
      </c>
      <c r="G10" s="25">
        <v>1500</v>
      </c>
      <c r="H10" s="22">
        <v>657.66</v>
      </c>
      <c r="I10" s="22">
        <f t="shared" si="0"/>
        <v>986490</v>
      </c>
    </row>
    <row r="11" spans="1:9" ht="44.25" customHeight="1">
      <c r="A11" s="7"/>
      <c r="B11" s="13">
        <v>5</v>
      </c>
      <c r="C11" s="26" t="s">
        <v>34</v>
      </c>
      <c r="D11" s="26" t="s">
        <v>34</v>
      </c>
      <c r="E11" s="25" t="s">
        <v>35</v>
      </c>
      <c r="F11" s="25" t="s">
        <v>36</v>
      </c>
      <c r="G11" s="25">
        <v>240000</v>
      </c>
      <c r="H11" s="22">
        <v>82.95</v>
      </c>
      <c r="I11" s="22">
        <f t="shared" si="0"/>
        <v>19908000</v>
      </c>
    </row>
    <row r="12" spans="1:9" ht="42.75" customHeight="1">
      <c r="A12" s="7"/>
      <c r="B12" s="13">
        <v>6</v>
      </c>
      <c r="C12" s="26" t="s">
        <v>37</v>
      </c>
      <c r="D12" s="26" t="s">
        <v>37</v>
      </c>
      <c r="E12" s="25" t="s">
        <v>38</v>
      </c>
      <c r="F12" s="25" t="s">
        <v>39</v>
      </c>
      <c r="G12" s="25">
        <v>5000</v>
      </c>
      <c r="H12" s="22">
        <v>139.02000000000001</v>
      </c>
      <c r="I12" s="22">
        <f t="shared" si="0"/>
        <v>695100</v>
      </c>
    </row>
    <row r="13" spans="1:9" ht="42.75" customHeight="1">
      <c r="A13" s="7"/>
      <c r="B13" s="13">
        <v>7</v>
      </c>
      <c r="C13" s="26" t="s">
        <v>37</v>
      </c>
      <c r="D13" s="26" t="s">
        <v>37</v>
      </c>
      <c r="E13" s="25" t="s">
        <v>40</v>
      </c>
      <c r="F13" s="25" t="s">
        <v>36</v>
      </c>
      <c r="G13" s="25">
        <v>60000</v>
      </c>
      <c r="H13" s="22">
        <v>139.02000000000001</v>
      </c>
      <c r="I13" s="22">
        <f t="shared" si="0"/>
        <v>8341200.0000000009</v>
      </c>
    </row>
    <row r="14" spans="1:9" ht="42.75" customHeight="1">
      <c r="A14" s="7"/>
      <c r="B14" s="13">
        <v>8</v>
      </c>
      <c r="C14" s="26" t="s">
        <v>37</v>
      </c>
      <c r="D14" s="26" t="s">
        <v>37</v>
      </c>
      <c r="E14" s="25" t="s">
        <v>41</v>
      </c>
      <c r="F14" s="25" t="s">
        <v>36</v>
      </c>
      <c r="G14" s="25">
        <v>60000</v>
      </c>
      <c r="H14" s="22">
        <v>139.02000000000001</v>
      </c>
      <c r="I14" s="22">
        <f t="shared" si="0"/>
        <v>8341200.0000000009</v>
      </c>
    </row>
    <row r="15" spans="1:9" ht="42.75" customHeight="1">
      <c r="A15" s="7"/>
      <c r="B15" s="13">
        <v>9</v>
      </c>
      <c r="C15" s="26" t="s">
        <v>37</v>
      </c>
      <c r="D15" s="26" t="s">
        <v>37</v>
      </c>
      <c r="E15" s="25" t="s">
        <v>42</v>
      </c>
      <c r="F15" s="25" t="s">
        <v>36</v>
      </c>
      <c r="G15" s="25">
        <v>6000</v>
      </c>
      <c r="H15" s="22">
        <v>139.02000000000001</v>
      </c>
      <c r="I15" s="22">
        <f t="shared" si="0"/>
        <v>834120.00000000012</v>
      </c>
    </row>
    <row r="16" spans="1:9" ht="42.75" customHeight="1">
      <c r="A16" s="7"/>
      <c r="B16" s="13">
        <v>10</v>
      </c>
      <c r="C16" s="26" t="s">
        <v>43</v>
      </c>
      <c r="D16" s="26" t="s">
        <v>43</v>
      </c>
      <c r="E16" s="23" t="s">
        <v>35</v>
      </c>
      <c r="F16" s="25" t="s">
        <v>36</v>
      </c>
      <c r="G16" s="25">
        <v>180000</v>
      </c>
      <c r="H16" s="22">
        <v>96.25</v>
      </c>
      <c r="I16" s="22">
        <f t="shared" si="0"/>
        <v>17325000</v>
      </c>
    </row>
    <row r="17" spans="1:9" ht="42.75" customHeight="1">
      <c r="A17" s="7"/>
      <c r="B17" s="13">
        <v>11</v>
      </c>
      <c r="C17" s="27" t="s">
        <v>44</v>
      </c>
      <c r="D17" s="27" t="s">
        <v>44</v>
      </c>
      <c r="E17" s="27" t="s">
        <v>45</v>
      </c>
      <c r="F17" s="27" t="s">
        <v>18</v>
      </c>
      <c r="G17" s="27">
        <v>5000</v>
      </c>
      <c r="H17" s="22">
        <v>90.8</v>
      </c>
      <c r="I17" s="22">
        <f t="shared" si="0"/>
        <v>454000</v>
      </c>
    </row>
    <row r="18" spans="1:9" ht="33" customHeight="1">
      <c r="B18" s="18"/>
      <c r="C18" s="18" t="s">
        <v>21</v>
      </c>
      <c r="D18" s="18"/>
      <c r="E18" s="18"/>
      <c r="F18" s="18"/>
      <c r="G18" s="18"/>
      <c r="H18" s="18"/>
      <c r="I18" s="19">
        <f>SUM(I7:I17)</f>
        <v>62119724.200000003</v>
      </c>
    </row>
    <row r="19" spans="1:9" ht="55.5" customHeight="1">
      <c r="B19" s="32" t="s">
        <v>8</v>
      </c>
      <c r="C19" s="33"/>
      <c r="D19" s="33"/>
      <c r="E19" s="33"/>
      <c r="F19" s="33"/>
    </row>
    <row r="20" spans="1:9" ht="60.75" customHeight="1">
      <c r="B20" s="29" t="s">
        <v>25</v>
      </c>
      <c r="C20" s="29"/>
      <c r="D20" s="29"/>
      <c r="E20" s="29"/>
      <c r="F20" s="29"/>
    </row>
    <row r="21" spans="1:9" ht="39" customHeight="1">
      <c r="B21" s="29" t="s">
        <v>47</v>
      </c>
      <c r="C21" s="29"/>
      <c r="D21" s="29"/>
      <c r="E21" s="29"/>
      <c r="F21" s="29"/>
    </row>
    <row r="22" spans="1:9" ht="33.75" customHeight="1">
      <c r="B22" s="29" t="s">
        <v>24</v>
      </c>
      <c r="C22" s="29"/>
      <c r="D22" s="29"/>
      <c r="E22" s="29"/>
      <c r="F22" s="29"/>
    </row>
    <row r="24" spans="1:9" ht="35.25" customHeight="1">
      <c r="B24" s="30" t="s">
        <v>46</v>
      </c>
      <c r="C24" s="30"/>
      <c r="D24" s="30"/>
      <c r="E24" s="30"/>
      <c r="F24" s="30"/>
    </row>
    <row r="26" spans="1:9" ht="15.75">
      <c r="B26" s="10" t="s">
        <v>10</v>
      </c>
      <c r="C26" s="11"/>
      <c r="D26" s="12"/>
    </row>
    <row r="27" spans="1:9" ht="15" customHeight="1">
      <c r="B27" s="31" t="s">
        <v>17</v>
      </c>
      <c r="C27" s="31"/>
      <c r="D27" s="31"/>
    </row>
    <row r="28" spans="1:9" ht="15.75">
      <c r="B28" s="17" t="s">
        <v>22</v>
      </c>
      <c r="C28" s="11"/>
      <c r="D28" s="12"/>
    </row>
    <row r="29" spans="1:9" ht="15.75">
      <c r="B29" s="10" t="s">
        <v>11</v>
      </c>
      <c r="C29" s="11"/>
      <c r="D29" s="12"/>
    </row>
    <row r="30" spans="1:9" ht="15.75">
      <c r="B30" s="10" t="s">
        <v>12</v>
      </c>
      <c r="C30" s="11"/>
      <c r="D30" s="12"/>
    </row>
    <row r="31" spans="1:9" ht="15.75">
      <c r="B31" s="10" t="s">
        <v>13</v>
      </c>
      <c r="C31" s="11"/>
      <c r="D31" s="12"/>
    </row>
    <row r="32" spans="1:9" ht="15.75">
      <c r="B32" s="10" t="s">
        <v>14</v>
      </c>
      <c r="C32" s="11"/>
      <c r="D32" s="12"/>
    </row>
    <row r="33" spans="2:4" ht="15.75">
      <c r="B33" s="10" t="s">
        <v>15</v>
      </c>
      <c r="C33" s="11"/>
      <c r="D33" s="12"/>
    </row>
    <row r="34" spans="2:4" ht="15.75">
      <c r="B34" s="10" t="s">
        <v>16</v>
      </c>
      <c r="C34" s="11"/>
      <c r="D34" s="12"/>
    </row>
  </sheetData>
  <mergeCells count="9">
    <mergeCell ref="C2:H2"/>
    <mergeCell ref="B21:F21"/>
    <mergeCell ref="B22:F22"/>
    <mergeCell ref="B24:F24"/>
    <mergeCell ref="B27:D27"/>
    <mergeCell ref="B19:F19"/>
    <mergeCell ref="B20:F20"/>
    <mergeCell ref="B3:I3"/>
    <mergeCell ref="B4:I4"/>
  </mergeCells>
  <pageMargins left="0.11811023622047245" right="0" top="0.55118110236220474" bottom="0.55118110236220474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Тендер </vt:lpstr>
      <vt:lpstr>'Тендер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2020-07-20T06:32:28Z</dcterms:modified>
</cp:coreProperties>
</file>